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IN\3500--3599\3589\027\Drawings\CAD\119574\400-Engineering\RW\EngData\"/>
    </mc:Choice>
  </mc:AlternateContent>
  <xr:revisionPtr revIDLastSave="0" documentId="13_ncr:1_{2E310743-E33D-4B10-AF23-39D84E35DD13}" xr6:coauthVersionLast="47" xr6:coauthVersionMax="47" xr10:uidLastSave="{00000000-0000-0000-0000-000000000000}"/>
  <bookViews>
    <workbookView xWindow="-38520" yWindow="-120" windowWidth="38640" windowHeight="21240" xr2:uid="{04A0530D-5B1E-4797-8EBE-C3BA3B7C01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2" i="1" l="1"/>
  <c r="J46" i="1"/>
  <c r="N52" i="1"/>
  <c r="L52" i="1"/>
  <c r="N35" i="1"/>
  <c r="L35" i="1"/>
  <c r="K38" i="1"/>
</calcChain>
</file>

<file path=xl/sharedStrings.xml><?xml version="1.0" encoding="utf-8"?>
<sst xmlns="http://schemas.openxmlformats.org/spreadsheetml/2006/main" count="118" uniqueCount="78">
  <si>
    <t>PARCEL NO.</t>
  </si>
  <si>
    <t>OWNER</t>
  </si>
  <si>
    <t xml:space="preserve">SHEET NO. </t>
  </si>
  <si>
    <t>OWNERS RECORD</t>
  </si>
  <si>
    <t>BOOK</t>
  </si>
  <si>
    <t>PAGE</t>
  </si>
  <si>
    <t>AUDITOR'S PARCEL</t>
  </si>
  <si>
    <t>RECORD AREA</t>
  </si>
  <si>
    <t>GROSS TAKE</t>
  </si>
  <si>
    <t>TOTAL P.R.O.</t>
  </si>
  <si>
    <t>P.R.O. IN TAKE</t>
  </si>
  <si>
    <t>NET TAKE</t>
  </si>
  <si>
    <t>STRUCTURE</t>
  </si>
  <si>
    <t>NET RESIDUE</t>
  </si>
  <si>
    <t>LEFT</t>
  </si>
  <si>
    <t>RIGHT</t>
  </si>
  <si>
    <t>TYPE FUND</t>
  </si>
  <si>
    <t>REMARKS</t>
  </si>
  <si>
    <t>AS ACQUIRED</t>
  </si>
  <si>
    <t>NO</t>
  </si>
  <si>
    <t>NOT USED</t>
  </si>
  <si>
    <t>NO ADDITIONAL R/W NEEDED</t>
  </si>
  <si>
    <t>1-9</t>
  </si>
  <si>
    <t>02-00127.000</t>
  </si>
  <si>
    <t>04-00640.005</t>
  </si>
  <si>
    <t>04-00777.000</t>
  </si>
  <si>
    <t>04-00777.001</t>
  </si>
  <si>
    <t>04-00688.000</t>
  </si>
  <si>
    <t>04-00778.000</t>
  </si>
  <si>
    <t>04-00163.000</t>
  </si>
  <si>
    <t>04-00687.000</t>
  </si>
  <si>
    <t>04-00690.024</t>
  </si>
  <si>
    <t>04-00691.000</t>
  </si>
  <si>
    <t>04-00692.000</t>
  </si>
  <si>
    <t>MEGHAN M. HUBBELL</t>
  </si>
  <si>
    <t>04-00693.000</t>
  </si>
  <si>
    <t>15-T2</t>
  </si>
  <si>
    <t>15-T1</t>
  </si>
  <si>
    <t>13-T</t>
  </si>
  <si>
    <t>14-T</t>
  </si>
  <si>
    <t>16-T</t>
  </si>
  <si>
    <t>TOTAL</t>
  </si>
  <si>
    <t>RW. 5</t>
  </si>
  <si>
    <t>RW. 5 / RW. 6</t>
  </si>
  <si>
    <t>RW. 6 / RW. 7</t>
  </si>
  <si>
    <t>RW. 7</t>
  </si>
  <si>
    <t>FOR GRADING, SEEDING, CLEARING &amp; GRUBBING</t>
  </si>
  <si>
    <t>PLAIN CITY LTD, HOMEOWNERS ASSOCIATION</t>
  </si>
  <si>
    <t>PERRY PIKE DEVELOPMENT, LLC</t>
  </si>
  <si>
    <t>VILLAGE BLVD I, LLC, AN OHIO LIMITED LIABILITY</t>
  </si>
  <si>
    <t>COMPANY</t>
  </si>
  <si>
    <t>PERRY PIKE HOLDINGS II, LLC, AN OHIO LIMITED</t>
  </si>
  <si>
    <t>17-T1</t>
  </si>
  <si>
    <t>17-T2</t>
  </si>
  <si>
    <t>DAVID VICTOR HUMM AND MAREDA E. HUMM</t>
  </si>
  <si>
    <t>JKM MART, LLC AN OHIO LIMITED LIABILITY COMPANY</t>
  </si>
  <si>
    <t>2406 SQ. FT. OVERLAP IN SANITARY EASMENT</t>
  </si>
  <si>
    <t>COMBINED 208 SQ. FT. OVERLAP IN 15' UTILITY EASEMENT</t>
  </si>
  <si>
    <t>68 SQ. FT. OVERLAP IN ELEC. EASEMENT</t>
  </si>
  <si>
    <t>THE DUTCH CORPORATION, AN OHIO CORPORATION</t>
  </si>
  <si>
    <t>02-00073.000</t>
  </si>
  <si>
    <t>JENNIFER BRILL</t>
  </si>
  <si>
    <t>PERRY PIKE HOLDINGS, LLC, AN OHIO LIMITED</t>
  </si>
  <si>
    <t>LIABILITY COMPANY (1/3 INTEREST)</t>
  </si>
  <si>
    <t>LIABILITY COMPANY (2/3 INTEREST)</t>
  </si>
  <si>
    <t>* 8x SPRINKLER HEAD, * 2x PRIVATE SIGN</t>
  </si>
  <si>
    <t>THE DUTCH CORP.</t>
  </si>
  <si>
    <t>FOR GRADING AND RECONSTRUCTION OF DRIVEWAY</t>
  </si>
  <si>
    <t>142 SQ. FT. OVERLAP IN 10' WIDE TRACT</t>
  </si>
  <si>
    <t>2x SPRINKLER HEAD</t>
  </si>
  <si>
    <t>* CONCRETE BASE, * 15 INCH TREE, * PRIVATE WATER LINE</t>
  </si>
  <si>
    <t>04-00640.002</t>
  </si>
  <si>
    <t>RW.7</t>
  </si>
  <si>
    <t>FOR GRADING, SEEDING, CLEARING &amp; GRUBBING,</t>
  </si>
  <si>
    <t>* WATER SPIGOT, * UTILITY BOX</t>
  </si>
  <si>
    <t>10x STEPPING STONES TO BE REMOVED</t>
  </si>
  <si>
    <t xml:space="preserve">* WATER SPIGOT, * UTILITY BOX, * 6 INCH TREE, </t>
  </si>
  <si>
    <t>* PEDESTRIAN BRIDGE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</si>
</sst>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C1CD8-209E-49C6-9650-DDA41D44E8AC}">
  <dimension ref="D3:U60"/>
  <sheetViews>
    <sheetView tabSelected="1" topLeftCell="A8" zoomScaleNormal="100" workbookViewId="0">
      <selection activeCell="D3" sqref="D3:U60"/>
    </sheetView>
  </sheetViews>
  <sheetFormatPr defaultRowHeight="15" x14ac:dyDescent="0.25"/>
  <cols>
    <col min="4" max="4" width="13.5703125" customWidth="1"/>
    <col min="5" max="5" width="47.140625" customWidth="1"/>
    <col min="6" max="6" width="18.28515625" customWidth="1"/>
    <col min="7" max="7" width="12.28515625" customWidth="1"/>
    <col min="9" max="9" width="24.85546875" customWidth="1"/>
    <col min="10" max="10" width="11.42578125" customWidth="1"/>
    <col min="15" max="15" width="11.85546875" bestFit="1" customWidth="1"/>
    <col min="16" max="16" width="9" customWidth="1"/>
    <col min="19" max="19" width="53" customWidth="1"/>
    <col min="20" max="20" width="8.42578125" customWidth="1"/>
    <col min="21" max="21" width="8.5703125" customWidth="1"/>
  </cols>
  <sheetData>
    <row r="3" spans="4:21" x14ac:dyDescent="0.25">
      <c r="D3" s="8" t="s">
        <v>0</v>
      </c>
      <c r="E3" s="8" t="s">
        <v>1</v>
      </c>
      <c r="F3" s="8" t="s">
        <v>2</v>
      </c>
      <c r="G3" s="8" t="s">
        <v>3</v>
      </c>
      <c r="H3" s="8"/>
      <c r="I3" s="8" t="s">
        <v>6</v>
      </c>
      <c r="J3" s="9" t="s">
        <v>7</v>
      </c>
      <c r="K3" s="8" t="s">
        <v>9</v>
      </c>
      <c r="L3" s="8" t="s">
        <v>8</v>
      </c>
      <c r="M3" s="8" t="s">
        <v>10</v>
      </c>
      <c r="N3" s="8" t="s">
        <v>11</v>
      </c>
      <c r="O3" s="8" t="s">
        <v>12</v>
      </c>
      <c r="P3" s="6" t="s">
        <v>13</v>
      </c>
      <c r="Q3" s="6"/>
      <c r="R3" s="8" t="s">
        <v>16</v>
      </c>
      <c r="S3" s="6" t="s">
        <v>17</v>
      </c>
      <c r="T3" s="7" t="s">
        <v>18</v>
      </c>
      <c r="U3" s="7"/>
    </row>
    <row r="4" spans="4:21" x14ac:dyDescent="0.25">
      <c r="D4" s="8"/>
      <c r="E4" s="8"/>
      <c r="F4" s="8"/>
      <c r="G4" s="1" t="s">
        <v>4</v>
      </c>
      <c r="H4" s="1" t="s">
        <v>5</v>
      </c>
      <c r="I4" s="8"/>
      <c r="J4" s="9"/>
      <c r="K4" s="8"/>
      <c r="L4" s="8"/>
      <c r="M4" s="8"/>
      <c r="N4" s="8"/>
      <c r="O4" s="8"/>
      <c r="P4" s="2" t="s">
        <v>14</v>
      </c>
      <c r="Q4" s="2" t="s">
        <v>15</v>
      </c>
      <c r="R4" s="8"/>
      <c r="S4" s="6"/>
      <c r="T4" s="2" t="s">
        <v>4</v>
      </c>
      <c r="U4" s="2" t="s">
        <v>5</v>
      </c>
    </row>
    <row r="5" spans="4:21" x14ac:dyDescent="0.25">
      <c r="D5" s="1"/>
      <c r="E5" s="1"/>
      <c r="F5" s="1"/>
      <c r="G5" s="1"/>
      <c r="H5" s="1"/>
      <c r="I5" s="1"/>
      <c r="J5" s="4"/>
      <c r="K5" s="4"/>
      <c r="L5" s="4"/>
      <c r="M5" s="4"/>
      <c r="N5" s="4"/>
      <c r="O5" s="1"/>
      <c r="P5" s="5"/>
      <c r="Q5" s="5"/>
      <c r="R5" s="4"/>
      <c r="S5" s="2"/>
      <c r="T5" s="2"/>
      <c r="U5" s="2"/>
    </row>
    <row r="6" spans="4:21" x14ac:dyDescent="0.25">
      <c r="D6" s="3" t="s">
        <v>22</v>
      </c>
      <c r="E6" s="2" t="s">
        <v>20</v>
      </c>
      <c r="F6" s="2"/>
      <c r="G6" s="2"/>
      <c r="H6" s="2"/>
      <c r="I6" s="2"/>
      <c r="J6" s="5"/>
      <c r="K6" s="5"/>
      <c r="L6" s="5"/>
      <c r="M6" s="5"/>
      <c r="N6" s="5"/>
      <c r="O6" s="2"/>
      <c r="P6" s="5"/>
      <c r="Q6" s="5"/>
      <c r="R6" s="5"/>
      <c r="S6" s="2"/>
      <c r="T6" s="2"/>
      <c r="U6" s="2"/>
    </row>
    <row r="7" spans="4:21" x14ac:dyDescent="0.25">
      <c r="D7" s="2"/>
      <c r="E7" s="2"/>
      <c r="F7" s="2"/>
      <c r="G7" s="2"/>
      <c r="H7" s="2"/>
      <c r="I7" s="2"/>
      <c r="J7" s="5"/>
      <c r="K7" s="5"/>
      <c r="L7" s="5"/>
      <c r="M7" s="5"/>
      <c r="N7" s="5"/>
      <c r="O7" s="2"/>
      <c r="P7" s="5"/>
      <c r="Q7" s="5"/>
      <c r="R7" s="5"/>
      <c r="S7" s="2"/>
      <c r="T7" s="2"/>
      <c r="U7" s="2"/>
    </row>
    <row r="8" spans="4:21" x14ac:dyDescent="0.25">
      <c r="D8" s="2">
        <v>10</v>
      </c>
      <c r="E8" s="1" t="s">
        <v>54</v>
      </c>
      <c r="F8" s="2" t="s">
        <v>42</v>
      </c>
      <c r="G8" s="2">
        <v>302</v>
      </c>
      <c r="H8" s="2">
        <v>2067</v>
      </c>
      <c r="I8" s="2" t="s">
        <v>23</v>
      </c>
      <c r="J8" s="5">
        <v>0.41299999999999998</v>
      </c>
      <c r="K8" s="5">
        <v>6.9000000000000006E-2</v>
      </c>
      <c r="L8" s="5"/>
      <c r="M8" s="5"/>
      <c r="N8" s="5"/>
      <c r="O8" s="2" t="s">
        <v>19</v>
      </c>
      <c r="P8" s="5"/>
      <c r="Q8" s="5"/>
      <c r="R8" s="5"/>
      <c r="S8" s="2" t="s">
        <v>21</v>
      </c>
      <c r="T8" s="2"/>
      <c r="U8" s="2"/>
    </row>
    <row r="9" spans="4:21" x14ac:dyDescent="0.25">
      <c r="D9" s="2"/>
      <c r="E9" s="2"/>
      <c r="F9" s="2"/>
      <c r="G9" s="2"/>
      <c r="H9" s="2"/>
      <c r="I9" s="2"/>
      <c r="J9" s="5"/>
      <c r="K9" s="5"/>
      <c r="L9" s="5"/>
      <c r="M9" s="5"/>
      <c r="N9" s="5"/>
      <c r="O9" s="2"/>
      <c r="P9" s="5"/>
      <c r="Q9" s="5"/>
      <c r="R9" s="5"/>
      <c r="S9" s="2"/>
      <c r="T9" s="2"/>
      <c r="U9" s="2"/>
    </row>
    <row r="10" spans="4:21" x14ac:dyDescent="0.25">
      <c r="D10" s="2"/>
      <c r="E10" s="2"/>
      <c r="F10" s="2"/>
      <c r="G10" s="2"/>
      <c r="H10" s="2"/>
      <c r="I10" s="2"/>
      <c r="J10" s="5"/>
      <c r="K10" s="5"/>
      <c r="L10" s="5"/>
      <c r="M10" s="5"/>
      <c r="N10" s="5"/>
      <c r="O10" s="2"/>
      <c r="P10" s="5"/>
      <c r="Q10" s="5"/>
      <c r="R10" s="5"/>
      <c r="S10" s="2"/>
      <c r="T10" s="2"/>
      <c r="U10" s="2"/>
    </row>
    <row r="11" spans="4:21" x14ac:dyDescent="0.25">
      <c r="D11" s="2">
        <v>11</v>
      </c>
      <c r="E11" s="2" t="s">
        <v>47</v>
      </c>
      <c r="F11" s="2" t="s">
        <v>42</v>
      </c>
      <c r="G11" s="2">
        <v>181</v>
      </c>
      <c r="H11" s="2">
        <v>225</v>
      </c>
      <c r="I11" s="2" t="s">
        <v>24</v>
      </c>
      <c r="J11" s="5">
        <v>0.105</v>
      </c>
      <c r="K11" s="5"/>
      <c r="L11" s="5"/>
      <c r="M11" s="5"/>
      <c r="N11" s="5"/>
      <c r="O11" s="2" t="s">
        <v>19</v>
      </c>
      <c r="P11" s="5"/>
      <c r="Q11" s="5"/>
      <c r="R11" s="5"/>
      <c r="S11" s="2" t="s">
        <v>21</v>
      </c>
      <c r="T11" s="2"/>
      <c r="U11" s="2"/>
    </row>
    <row r="12" spans="4:21" x14ac:dyDescent="0.25">
      <c r="D12" s="2"/>
      <c r="E12" s="2"/>
      <c r="F12" s="2"/>
      <c r="G12" s="2"/>
      <c r="H12" s="2"/>
      <c r="I12" s="2"/>
      <c r="J12" s="5"/>
      <c r="K12" s="5"/>
      <c r="L12" s="5"/>
      <c r="M12" s="5"/>
      <c r="N12" s="5"/>
      <c r="O12" s="2"/>
      <c r="P12" s="5"/>
      <c r="Q12" s="5"/>
      <c r="R12" s="5"/>
      <c r="S12" s="2"/>
      <c r="T12" s="2"/>
      <c r="U12" s="2"/>
    </row>
    <row r="13" spans="4:21" x14ac:dyDescent="0.25">
      <c r="D13" s="2"/>
      <c r="E13" s="2"/>
      <c r="F13" s="2"/>
      <c r="G13" s="2"/>
      <c r="H13" s="2"/>
      <c r="I13" s="2"/>
      <c r="J13" s="5"/>
      <c r="K13" s="5"/>
      <c r="L13" s="5"/>
      <c r="M13" s="5"/>
      <c r="N13" s="5"/>
      <c r="O13" s="2"/>
      <c r="P13" s="5"/>
      <c r="Q13" s="5"/>
      <c r="R13" s="5"/>
      <c r="S13" s="2"/>
      <c r="T13" s="2"/>
      <c r="U13" s="2"/>
    </row>
    <row r="14" spans="4:21" x14ac:dyDescent="0.25">
      <c r="D14" s="2">
        <v>12</v>
      </c>
      <c r="E14" s="2" t="s">
        <v>48</v>
      </c>
      <c r="F14" s="2" t="s">
        <v>43</v>
      </c>
      <c r="G14" s="2">
        <v>392</v>
      </c>
      <c r="H14" s="2">
        <v>2476</v>
      </c>
      <c r="I14" s="2" t="s">
        <v>25</v>
      </c>
      <c r="J14" s="5">
        <v>11.661</v>
      </c>
      <c r="K14" s="5"/>
      <c r="L14" s="5"/>
      <c r="M14" s="5"/>
      <c r="N14" s="5"/>
      <c r="O14" s="2" t="s">
        <v>19</v>
      </c>
      <c r="P14" s="5"/>
      <c r="Q14" s="5"/>
      <c r="R14" s="5"/>
      <c r="S14" s="2" t="s">
        <v>21</v>
      </c>
      <c r="T14" s="2"/>
      <c r="U14" s="2"/>
    </row>
    <row r="15" spans="4:21" x14ac:dyDescent="0.25">
      <c r="D15" s="2"/>
      <c r="E15" s="2"/>
      <c r="F15" s="2"/>
      <c r="G15" s="2"/>
      <c r="H15" s="2"/>
      <c r="I15" s="2"/>
      <c r="J15" s="5"/>
      <c r="K15" s="5"/>
      <c r="L15" s="5"/>
      <c r="M15" s="5"/>
      <c r="N15" s="5"/>
      <c r="O15" s="2"/>
      <c r="P15" s="5"/>
      <c r="Q15" s="5"/>
      <c r="R15" s="5"/>
      <c r="S15" s="2"/>
      <c r="T15" s="2"/>
      <c r="U15" s="2"/>
    </row>
    <row r="16" spans="4:21" x14ac:dyDescent="0.25">
      <c r="D16" s="2"/>
      <c r="E16" s="2"/>
      <c r="F16" s="2"/>
      <c r="G16" s="2"/>
      <c r="H16" s="2"/>
      <c r="I16" s="2"/>
      <c r="J16" s="5"/>
      <c r="K16" s="5"/>
      <c r="L16" s="5"/>
      <c r="M16" s="5"/>
      <c r="N16" s="5"/>
      <c r="O16" s="2"/>
      <c r="P16" s="5"/>
      <c r="Q16" s="5"/>
      <c r="R16" s="5"/>
      <c r="S16" s="2"/>
      <c r="T16" s="2"/>
      <c r="U16" s="2"/>
    </row>
    <row r="17" spans="4:21" x14ac:dyDescent="0.25">
      <c r="D17" s="2" t="s">
        <v>38</v>
      </c>
      <c r="E17" s="2" t="s">
        <v>55</v>
      </c>
      <c r="F17" s="2" t="s">
        <v>43</v>
      </c>
      <c r="G17" s="2">
        <v>287</v>
      </c>
      <c r="H17" s="2">
        <v>2187</v>
      </c>
      <c r="I17" s="2" t="s">
        <v>26</v>
      </c>
      <c r="J17" s="5">
        <v>1.327</v>
      </c>
      <c r="K17" s="5">
        <v>0</v>
      </c>
      <c r="L17" s="5">
        <v>6.3E-2</v>
      </c>
      <c r="M17" s="5">
        <v>0</v>
      </c>
      <c r="N17" s="5">
        <v>6.3E-2</v>
      </c>
      <c r="O17" s="2" t="s">
        <v>19</v>
      </c>
      <c r="P17" s="5"/>
      <c r="Q17" s="5"/>
      <c r="R17" s="5"/>
      <c r="S17" s="1" t="s">
        <v>46</v>
      </c>
      <c r="T17" s="2"/>
      <c r="U17" s="2"/>
    </row>
    <row r="18" spans="4:21" x14ac:dyDescent="0.25">
      <c r="D18" s="2"/>
      <c r="E18" s="2"/>
      <c r="F18" s="2"/>
      <c r="G18" s="2"/>
      <c r="H18" s="2"/>
      <c r="I18" s="2"/>
      <c r="J18" s="5"/>
      <c r="K18" s="5"/>
      <c r="L18" s="5"/>
      <c r="M18" s="5"/>
      <c r="N18" s="5"/>
      <c r="O18" s="2"/>
      <c r="P18" s="5"/>
      <c r="Q18" s="5"/>
      <c r="R18" s="5"/>
      <c r="S18" s="2" t="s">
        <v>58</v>
      </c>
      <c r="T18" s="2"/>
      <c r="U18" s="2"/>
    </row>
    <row r="19" spans="4:21" x14ac:dyDescent="0.25">
      <c r="D19" s="2"/>
      <c r="E19" s="2"/>
      <c r="F19" s="2"/>
      <c r="G19" s="2"/>
      <c r="H19" s="2"/>
      <c r="I19" s="2"/>
      <c r="J19" s="5"/>
      <c r="K19" s="5"/>
      <c r="L19" s="5"/>
      <c r="M19" s="5"/>
      <c r="N19" s="5"/>
      <c r="O19" s="2"/>
      <c r="P19" s="5"/>
      <c r="Q19" s="5"/>
      <c r="R19" s="5"/>
      <c r="S19" s="2" t="s">
        <v>56</v>
      </c>
      <c r="T19" s="2"/>
      <c r="U19" s="2"/>
    </row>
    <row r="20" spans="4:21" x14ac:dyDescent="0.25">
      <c r="D20" s="2"/>
      <c r="E20" s="2"/>
      <c r="F20" s="2"/>
      <c r="G20" s="2"/>
      <c r="H20" s="2"/>
      <c r="I20" s="2"/>
      <c r="J20" s="5"/>
      <c r="K20" s="5"/>
      <c r="L20" s="5"/>
      <c r="M20" s="5"/>
      <c r="N20" s="5"/>
      <c r="O20" s="2"/>
      <c r="P20" s="5"/>
      <c r="Q20" s="5"/>
      <c r="R20" s="5"/>
      <c r="S20" s="2"/>
      <c r="T20" s="2"/>
      <c r="U20" s="2"/>
    </row>
    <row r="21" spans="4:21" x14ac:dyDescent="0.25">
      <c r="D21" s="2" t="s">
        <v>39</v>
      </c>
      <c r="E21" s="2" t="s">
        <v>49</v>
      </c>
      <c r="F21" s="2" t="s">
        <v>42</v>
      </c>
      <c r="G21" s="2">
        <v>411</v>
      </c>
      <c r="H21" s="2">
        <v>1716</v>
      </c>
      <c r="I21" s="2" t="s">
        <v>71</v>
      </c>
      <c r="J21" s="5">
        <v>0.37</v>
      </c>
      <c r="K21" s="5">
        <v>0</v>
      </c>
      <c r="L21" s="5">
        <v>0.01</v>
      </c>
      <c r="M21" s="5">
        <v>0</v>
      </c>
      <c r="N21" s="5">
        <v>0.01</v>
      </c>
      <c r="O21" s="2" t="s">
        <v>19</v>
      </c>
      <c r="P21" s="5"/>
      <c r="Q21" s="5"/>
      <c r="R21" s="5"/>
      <c r="S21" s="1" t="s">
        <v>46</v>
      </c>
      <c r="T21" s="2"/>
      <c r="U21" s="2"/>
    </row>
    <row r="22" spans="4:21" x14ac:dyDescent="0.25">
      <c r="D22" s="2"/>
      <c r="E22" s="2" t="s">
        <v>50</v>
      </c>
      <c r="F22" s="2"/>
      <c r="G22" s="2"/>
      <c r="H22" s="2"/>
      <c r="I22" s="2"/>
      <c r="J22" s="5"/>
      <c r="K22" s="5"/>
      <c r="L22" s="5"/>
      <c r="M22" s="5"/>
      <c r="N22" s="5"/>
      <c r="O22" s="2"/>
      <c r="P22" s="5"/>
      <c r="Q22" s="5"/>
      <c r="R22" s="5"/>
      <c r="S22" s="2" t="s">
        <v>57</v>
      </c>
      <c r="T22" s="2"/>
      <c r="U22" s="2"/>
    </row>
    <row r="23" spans="4:21" x14ac:dyDescent="0.25">
      <c r="D23" s="2"/>
      <c r="E23" s="2"/>
      <c r="F23" s="2"/>
      <c r="G23" s="2"/>
      <c r="H23" s="2"/>
      <c r="I23" s="2"/>
      <c r="J23" s="5"/>
      <c r="K23" s="5"/>
      <c r="L23" s="5"/>
      <c r="M23" s="5"/>
      <c r="N23" s="5"/>
      <c r="O23" s="2"/>
      <c r="P23" s="5"/>
      <c r="Q23" s="5"/>
      <c r="R23" s="5"/>
      <c r="S23" s="2"/>
      <c r="T23" s="2"/>
      <c r="U23" s="2"/>
    </row>
    <row r="24" spans="4:21" x14ac:dyDescent="0.25">
      <c r="D24" s="2"/>
      <c r="E24" s="2"/>
      <c r="F24" s="2"/>
      <c r="G24" s="2"/>
      <c r="H24" s="2"/>
      <c r="I24" s="2"/>
      <c r="J24" s="5"/>
      <c r="K24" s="5"/>
      <c r="L24" s="5"/>
      <c r="M24" s="5"/>
      <c r="N24" s="5"/>
      <c r="O24" s="2"/>
      <c r="P24" s="5"/>
      <c r="Q24" s="5"/>
      <c r="R24" s="5"/>
      <c r="S24" s="2"/>
      <c r="T24" s="2"/>
      <c r="U24" s="2"/>
    </row>
    <row r="25" spans="4:21" x14ac:dyDescent="0.25">
      <c r="D25" s="2" t="s">
        <v>37</v>
      </c>
      <c r="E25" s="2" t="s">
        <v>62</v>
      </c>
      <c r="F25" s="2" t="s">
        <v>43</v>
      </c>
      <c r="G25" s="2">
        <v>395</v>
      </c>
      <c r="H25" s="2">
        <v>1876</v>
      </c>
      <c r="I25" s="2" t="s">
        <v>27</v>
      </c>
      <c r="J25" s="5">
        <v>0.78800000000000003</v>
      </c>
      <c r="K25" s="5">
        <v>8.2000000000000003E-2</v>
      </c>
      <c r="L25" s="5">
        <v>3.9E-2</v>
      </c>
      <c r="M25" s="5">
        <v>0</v>
      </c>
      <c r="N25" s="5">
        <v>3.9E-2</v>
      </c>
      <c r="O25" s="2" t="s">
        <v>19</v>
      </c>
      <c r="P25" s="5"/>
      <c r="Q25" s="5"/>
      <c r="R25" s="5"/>
      <c r="S25" s="1" t="s">
        <v>67</v>
      </c>
      <c r="T25" s="2"/>
      <c r="U25" s="2"/>
    </row>
    <row r="26" spans="4:21" x14ac:dyDescent="0.25">
      <c r="D26" s="2"/>
      <c r="E26" s="2" t="s">
        <v>64</v>
      </c>
      <c r="F26" s="2"/>
      <c r="G26" s="2"/>
      <c r="H26" s="2"/>
      <c r="I26" s="2"/>
      <c r="J26" s="5"/>
      <c r="K26" s="5"/>
      <c r="L26" s="5"/>
      <c r="M26" s="5"/>
      <c r="N26" s="5"/>
      <c r="O26" s="2"/>
      <c r="P26" s="5"/>
      <c r="Q26" s="5"/>
      <c r="R26" s="5"/>
      <c r="S26" s="1"/>
      <c r="T26" s="2"/>
      <c r="U26" s="2"/>
    </row>
    <row r="27" spans="4:21" x14ac:dyDescent="0.25">
      <c r="D27" s="2"/>
      <c r="E27" s="2" t="s">
        <v>51</v>
      </c>
      <c r="F27" s="2"/>
      <c r="G27" s="2">
        <v>395</v>
      </c>
      <c r="H27" s="2">
        <v>1881</v>
      </c>
      <c r="I27" s="2"/>
      <c r="J27" s="5"/>
      <c r="K27" s="5"/>
      <c r="L27" s="5"/>
      <c r="M27" s="5"/>
      <c r="N27" s="5"/>
      <c r="O27" s="2"/>
      <c r="P27" s="5"/>
      <c r="Q27" s="5"/>
      <c r="R27" s="5"/>
      <c r="S27" s="1"/>
      <c r="T27" s="2"/>
      <c r="U27" s="2"/>
    </row>
    <row r="28" spans="4:21" x14ac:dyDescent="0.25">
      <c r="D28" s="2"/>
      <c r="E28" s="2" t="s">
        <v>63</v>
      </c>
      <c r="F28" s="2"/>
      <c r="G28" s="2"/>
      <c r="H28" s="2"/>
      <c r="I28" s="2"/>
      <c r="J28" s="5"/>
      <c r="K28" s="5"/>
      <c r="L28" s="5"/>
      <c r="M28" s="5"/>
      <c r="N28" s="5"/>
      <c r="O28" s="2"/>
      <c r="P28" s="5"/>
      <c r="Q28" s="5"/>
      <c r="R28" s="5"/>
      <c r="S28" s="1"/>
      <c r="T28" s="2"/>
      <c r="U28" s="2"/>
    </row>
    <row r="29" spans="4:21" x14ac:dyDescent="0.25">
      <c r="D29" s="2"/>
      <c r="E29" s="2"/>
      <c r="F29" s="2"/>
      <c r="G29" s="2"/>
      <c r="H29" s="2"/>
      <c r="I29" s="2"/>
      <c r="J29" s="5"/>
      <c r="K29" s="5"/>
      <c r="L29" s="5"/>
      <c r="M29" s="5"/>
      <c r="N29" s="5"/>
      <c r="O29" s="2"/>
      <c r="P29" s="5"/>
      <c r="Q29" s="5"/>
      <c r="R29" s="5"/>
      <c r="S29" s="1"/>
      <c r="T29" s="2"/>
      <c r="U29" s="2"/>
    </row>
    <row r="30" spans="4:21" x14ac:dyDescent="0.25">
      <c r="D30" s="2" t="s">
        <v>36</v>
      </c>
      <c r="E30" s="2" t="s">
        <v>62</v>
      </c>
      <c r="F30" s="2" t="s">
        <v>43</v>
      </c>
      <c r="G30" s="2">
        <v>395</v>
      </c>
      <c r="H30" s="2">
        <v>1876</v>
      </c>
      <c r="I30" s="2" t="s">
        <v>28</v>
      </c>
      <c r="J30" s="5">
        <v>0.68859999999999999</v>
      </c>
      <c r="K30" s="5">
        <v>0</v>
      </c>
      <c r="L30" s="5">
        <v>3.3000000000000002E-2</v>
      </c>
      <c r="M30" s="5">
        <v>0</v>
      </c>
      <c r="N30" s="5">
        <v>3.3000000000000002E-2</v>
      </c>
      <c r="O30" s="2" t="s">
        <v>19</v>
      </c>
      <c r="P30" s="5"/>
      <c r="Q30" s="5"/>
      <c r="R30" s="5"/>
      <c r="S30" s="1" t="s">
        <v>67</v>
      </c>
      <c r="T30" s="2"/>
      <c r="U30" s="2"/>
    </row>
    <row r="31" spans="4:21" x14ac:dyDescent="0.25">
      <c r="D31" s="2"/>
      <c r="E31" s="2" t="s">
        <v>64</v>
      </c>
      <c r="F31" s="2"/>
      <c r="G31" s="2"/>
      <c r="H31" s="2"/>
      <c r="I31" s="2"/>
      <c r="J31" s="5"/>
      <c r="K31" s="5"/>
      <c r="L31" s="5"/>
      <c r="M31" s="5"/>
      <c r="N31" s="5"/>
      <c r="O31" s="2"/>
      <c r="P31" s="5"/>
      <c r="Q31" s="5"/>
      <c r="R31" s="5"/>
      <c r="S31" s="1" t="s">
        <v>68</v>
      </c>
      <c r="T31" s="2"/>
      <c r="U31" s="2"/>
    </row>
    <row r="32" spans="4:21" x14ac:dyDescent="0.25">
      <c r="D32" s="2"/>
      <c r="E32" s="2" t="s">
        <v>51</v>
      </c>
      <c r="F32" s="2"/>
      <c r="G32" s="2">
        <v>395</v>
      </c>
      <c r="H32" s="2">
        <v>1881</v>
      </c>
      <c r="I32" s="2"/>
      <c r="J32" s="5"/>
      <c r="K32" s="5"/>
      <c r="L32" s="5"/>
      <c r="M32" s="5"/>
      <c r="N32" s="5"/>
      <c r="O32" s="2"/>
      <c r="P32" s="5"/>
      <c r="Q32" s="5"/>
      <c r="R32" s="5"/>
      <c r="S32" s="1"/>
      <c r="T32" s="2"/>
      <c r="U32" s="2"/>
    </row>
    <row r="33" spans="4:21" x14ac:dyDescent="0.25">
      <c r="D33" s="2"/>
      <c r="E33" s="2" t="s">
        <v>63</v>
      </c>
      <c r="F33" s="2"/>
      <c r="G33" s="2"/>
      <c r="H33" s="2"/>
      <c r="I33" s="2"/>
      <c r="J33" s="5"/>
      <c r="K33" s="5"/>
      <c r="L33" s="5"/>
      <c r="M33" s="5"/>
      <c r="N33" s="5"/>
      <c r="O33" s="2"/>
      <c r="P33" s="5"/>
      <c r="Q33" s="5"/>
      <c r="R33" s="5"/>
      <c r="S33" s="1"/>
      <c r="T33" s="2"/>
      <c r="U33" s="2"/>
    </row>
    <row r="34" spans="4:21" x14ac:dyDescent="0.25">
      <c r="D34" s="2"/>
      <c r="E34" s="2"/>
      <c r="F34" s="2"/>
      <c r="G34" s="2"/>
      <c r="H34" s="2"/>
      <c r="I34" s="2"/>
      <c r="J34" s="5"/>
      <c r="K34" s="5"/>
      <c r="L34" s="5"/>
      <c r="M34" s="5"/>
      <c r="N34" s="5"/>
      <c r="O34" s="2"/>
      <c r="P34" s="5"/>
      <c r="Q34" s="5"/>
      <c r="R34" s="5"/>
      <c r="S34" s="1"/>
      <c r="T34" s="2"/>
      <c r="U34" s="2"/>
    </row>
    <row r="35" spans="4:21" x14ac:dyDescent="0.25">
      <c r="D35" s="2"/>
      <c r="E35" s="2" t="s">
        <v>41</v>
      </c>
      <c r="F35" s="2"/>
      <c r="G35" s="2"/>
      <c r="H35" s="2"/>
      <c r="I35" s="2"/>
      <c r="J35" s="5"/>
      <c r="K35" s="5"/>
      <c r="L35" s="5">
        <f>L25+L30</f>
        <v>7.2000000000000008E-2</v>
      </c>
      <c r="M35" s="5"/>
      <c r="N35" s="5">
        <f>N25+N30</f>
        <v>7.2000000000000008E-2</v>
      </c>
      <c r="O35" s="2"/>
      <c r="P35" s="5"/>
      <c r="Q35" s="5"/>
      <c r="R35" s="5"/>
      <c r="S35" s="2"/>
      <c r="T35" s="2"/>
      <c r="U35" s="2"/>
    </row>
    <row r="36" spans="4:21" x14ac:dyDescent="0.25">
      <c r="D36" s="2"/>
      <c r="E36" s="2"/>
      <c r="F36" s="2"/>
      <c r="G36" s="2"/>
      <c r="H36" s="2"/>
      <c r="I36" s="2"/>
      <c r="J36" s="5"/>
      <c r="K36" s="5"/>
      <c r="L36" s="5"/>
      <c r="M36" s="5"/>
      <c r="N36" s="5"/>
      <c r="O36" s="2"/>
      <c r="P36" s="5"/>
      <c r="Q36" s="5"/>
      <c r="R36" s="5"/>
      <c r="S36" s="2"/>
      <c r="T36" s="2"/>
      <c r="U36" s="2"/>
    </row>
    <row r="37" spans="4:21" x14ac:dyDescent="0.25">
      <c r="D37" s="2"/>
      <c r="E37" s="2"/>
      <c r="F37" s="2"/>
      <c r="G37" s="2"/>
      <c r="H37" s="2"/>
      <c r="I37" s="2"/>
      <c r="J37" s="5"/>
      <c r="K37" s="5"/>
      <c r="L37" s="5"/>
      <c r="M37" s="5"/>
      <c r="N37" s="5"/>
      <c r="O37" s="2"/>
      <c r="P37" s="5"/>
      <c r="Q37" s="5"/>
      <c r="R37" s="5"/>
      <c r="S37" s="2"/>
      <c r="T37" s="2"/>
      <c r="U37" s="2"/>
    </row>
    <row r="38" spans="4:21" x14ac:dyDescent="0.25">
      <c r="D38" s="2" t="s">
        <v>40</v>
      </c>
      <c r="E38" s="2" t="s">
        <v>59</v>
      </c>
      <c r="F38" s="2" t="s">
        <v>44</v>
      </c>
      <c r="G38" s="2">
        <v>21</v>
      </c>
      <c r="H38" s="2">
        <v>562</v>
      </c>
      <c r="I38" s="2" t="s">
        <v>29</v>
      </c>
      <c r="J38" s="5">
        <v>17.922000000000001</v>
      </c>
      <c r="K38" s="5">
        <f>0.324+0.231</f>
        <v>0.55500000000000005</v>
      </c>
      <c r="L38" s="5">
        <v>4.3999999999999997E-2</v>
      </c>
      <c r="M38" s="5">
        <v>0</v>
      </c>
      <c r="N38" s="5">
        <v>4.3999999999999997E-2</v>
      </c>
      <c r="O38" s="2" t="s">
        <v>19</v>
      </c>
      <c r="P38" s="5"/>
      <c r="Q38" s="5"/>
      <c r="R38" s="5"/>
      <c r="S38" s="1" t="s">
        <v>67</v>
      </c>
      <c r="T38" s="2"/>
      <c r="U38" s="2"/>
    </row>
    <row r="39" spans="4:21" x14ac:dyDescent="0.25">
      <c r="D39" s="2"/>
      <c r="E39" s="2"/>
      <c r="F39" s="2"/>
      <c r="G39" s="2"/>
      <c r="H39" s="2"/>
      <c r="I39" s="2" t="s">
        <v>60</v>
      </c>
      <c r="J39" s="5">
        <v>0.44</v>
      </c>
      <c r="K39" s="5"/>
      <c r="L39" s="5"/>
      <c r="M39" s="5"/>
      <c r="N39" s="5"/>
      <c r="O39" s="2"/>
      <c r="P39" s="5"/>
      <c r="Q39" s="5"/>
      <c r="R39" s="5"/>
      <c r="S39" s="2" t="s">
        <v>76</v>
      </c>
      <c r="T39" s="2"/>
      <c r="U39" s="2"/>
    </row>
    <row r="40" spans="4:21" x14ac:dyDescent="0.25">
      <c r="D40" s="2"/>
      <c r="E40" s="2"/>
      <c r="F40" s="2"/>
      <c r="G40" s="2"/>
      <c r="H40" s="2"/>
      <c r="I40" s="2"/>
      <c r="J40" s="5"/>
      <c r="K40" s="5"/>
      <c r="L40" s="5"/>
      <c r="M40" s="5"/>
      <c r="N40" s="5"/>
      <c r="O40" s="2"/>
      <c r="P40" s="5"/>
      <c r="Q40" s="5"/>
      <c r="R40" s="5"/>
      <c r="S40" s="2" t="s">
        <v>77</v>
      </c>
      <c r="T40" s="2"/>
      <c r="U40" s="2"/>
    </row>
    <row r="41" spans="4:21" x14ac:dyDescent="0.25">
      <c r="D41" s="2"/>
      <c r="E41" s="2" t="s">
        <v>41</v>
      </c>
      <c r="F41" s="2"/>
      <c r="G41" s="2"/>
      <c r="H41" s="2"/>
      <c r="I41" s="2"/>
      <c r="J41" s="5">
        <v>18.361999999999998</v>
      </c>
      <c r="K41" s="5"/>
      <c r="L41" s="5"/>
      <c r="M41" s="5"/>
      <c r="N41" s="5"/>
      <c r="O41" s="2"/>
      <c r="P41" s="5"/>
      <c r="Q41" s="5"/>
      <c r="R41" s="5"/>
      <c r="S41" s="2" t="s">
        <v>75</v>
      </c>
      <c r="T41" s="2"/>
      <c r="U41" s="2"/>
    </row>
    <row r="42" spans="4:21" x14ac:dyDescent="0.25">
      <c r="D42" s="2"/>
      <c r="E42" s="2"/>
      <c r="F42" s="2"/>
      <c r="G42" s="2"/>
      <c r="H42" s="2"/>
      <c r="I42" s="2"/>
      <c r="J42" s="5"/>
      <c r="K42" s="5"/>
      <c r="L42" s="5"/>
      <c r="M42" s="5"/>
      <c r="N42" s="5"/>
      <c r="O42" s="2"/>
      <c r="P42" s="5"/>
      <c r="Q42" s="5"/>
      <c r="R42" s="5"/>
      <c r="S42" s="2"/>
      <c r="T42" s="2"/>
      <c r="U42" s="2"/>
    </row>
    <row r="43" spans="4:21" x14ac:dyDescent="0.25">
      <c r="D43" s="2" t="s">
        <v>52</v>
      </c>
      <c r="E43" s="2" t="s">
        <v>66</v>
      </c>
      <c r="F43" s="2" t="s">
        <v>44</v>
      </c>
      <c r="G43" s="2">
        <v>289</v>
      </c>
      <c r="H43" s="2">
        <v>272</v>
      </c>
      <c r="I43" s="2" t="s">
        <v>30</v>
      </c>
      <c r="J43" s="5">
        <v>4.8739999999999997</v>
      </c>
      <c r="K43" s="5">
        <v>0.17499999999999999</v>
      </c>
      <c r="L43" s="5">
        <v>5.1999999999999998E-2</v>
      </c>
      <c r="M43" s="5">
        <v>0</v>
      </c>
      <c r="N43" s="5">
        <v>5.1999999999999998E-2</v>
      </c>
      <c r="O43" s="2" t="s">
        <v>19</v>
      </c>
      <c r="P43" s="5"/>
      <c r="Q43" s="5"/>
      <c r="R43" s="5"/>
      <c r="S43" s="1" t="s">
        <v>46</v>
      </c>
      <c r="T43" s="2"/>
      <c r="U43" s="2"/>
    </row>
    <row r="44" spans="4:21" x14ac:dyDescent="0.25">
      <c r="D44" s="2"/>
      <c r="E44" s="2"/>
      <c r="F44" s="2"/>
      <c r="G44" s="2"/>
      <c r="H44" s="2"/>
      <c r="I44" s="2" t="s">
        <v>31</v>
      </c>
      <c r="J44" s="5">
        <v>1.3069999999999999</v>
      </c>
      <c r="K44" s="5"/>
      <c r="L44" s="5"/>
      <c r="M44" s="5"/>
      <c r="N44" s="5"/>
      <c r="O44" s="2" t="s">
        <v>19</v>
      </c>
      <c r="P44" s="5"/>
      <c r="Q44" s="5"/>
      <c r="R44" s="5"/>
      <c r="S44" s="1" t="s">
        <v>65</v>
      </c>
      <c r="T44" s="2"/>
      <c r="U44" s="2"/>
    </row>
    <row r="45" spans="4:21" x14ac:dyDescent="0.25">
      <c r="D45" s="2"/>
      <c r="E45" s="2"/>
      <c r="F45" s="2"/>
      <c r="G45" s="2"/>
      <c r="H45" s="2"/>
      <c r="I45" s="2"/>
      <c r="J45" s="5"/>
      <c r="K45" s="5"/>
      <c r="L45" s="5"/>
      <c r="M45" s="5"/>
      <c r="N45" s="5"/>
      <c r="O45" s="2"/>
      <c r="P45" s="5"/>
      <c r="Q45" s="5"/>
      <c r="R45" s="5"/>
      <c r="S45" s="1" t="s">
        <v>70</v>
      </c>
      <c r="T45" s="2"/>
      <c r="U45" s="2"/>
    </row>
    <row r="46" spans="4:21" x14ac:dyDescent="0.25">
      <c r="D46" s="2"/>
      <c r="E46" s="2" t="s">
        <v>41</v>
      </c>
      <c r="F46" s="2"/>
      <c r="G46" s="2"/>
      <c r="H46" s="2"/>
      <c r="I46" s="2"/>
      <c r="J46" s="5">
        <f>SUM(J43:J44)</f>
        <v>6.1809999999999992</v>
      </c>
      <c r="K46" s="5"/>
      <c r="L46" s="5"/>
      <c r="M46" s="5"/>
      <c r="N46" s="5"/>
      <c r="O46" s="2"/>
      <c r="P46" s="5"/>
      <c r="Q46" s="5"/>
      <c r="R46" s="5"/>
      <c r="S46" s="1" t="s">
        <v>69</v>
      </c>
      <c r="T46" s="2"/>
      <c r="U46" s="2"/>
    </row>
    <row r="47" spans="4:21" x14ac:dyDescent="0.25">
      <c r="D47" s="2"/>
      <c r="E47" s="2"/>
      <c r="F47" s="2"/>
      <c r="G47" s="2"/>
      <c r="H47" s="2"/>
      <c r="I47" s="2"/>
      <c r="J47" s="5"/>
      <c r="K47" s="5"/>
      <c r="L47" s="5"/>
      <c r="M47" s="5"/>
      <c r="N47" s="5"/>
      <c r="O47" s="2"/>
      <c r="P47" s="5"/>
      <c r="Q47" s="5"/>
      <c r="R47" s="5"/>
      <c r="S47" s="1"/>
      <c r="T47" s="2"/>
      <c r="U47" s="2"/>
    </row>
    <row r="48" spans="4:21" x14ac:dyDescent="0.25">
      <c r="D48" s="2" t="s">
        <v>53</v>
      </c>
      <c r="E48" s="2"/>
      <c r="F48" s="2" t="s">
        <v>72</v>
      </c>
      <c r="G48" s="2"/>
      <c r="H48" s="2"/>
      <c r="I48" s="2" t="s">
        <v>30</v>
      </c>
      <c r="J48" s="5">
        <v>4.8739999999999997</v>
      </c>
      <c r="K48" s="5">
        <v>0.17499999999999999</v>
      </c>
      <c r="L48" s="5">
        <v>2E-3</v>
      </c>
      <c r="M48" s="5">
        <v>0</v>
      </c>
      <c r="N48" s="5">
        <v>2E-3</v>
      </c>
      <c r="O48" s="2" t="s">
        <v>19</v>
      </c>
      <c r="P48" s="5"/>
      <c r="Q48" s="5"/>
      <c r="R48" s="5"/>
      <c r="S48" s="1" t="s">
        <v>73</v>
      </c>
      <c r="T48" s="2"/>
      <c r="U48" s="2"/>
    </row>
    <row r="49" spans="4:21" x14ac:dyDescent="0.25">
      <c r="D49" s="2"/>
      <c r="E49" s="2"/>
      <c r="F49" s="2"/>
      <c r="G49" s="2"/>
      <c r="H49" s="2"/>
      <c r="I49" s="2" t="s">
        <v>31</v>
      </c>
      <c r="J49" s="5">
        <v>1.3069999999999999</v>
      </c>
      <c r="K49" s="5"/>
      <c r="L49" s="5"/>
      <c r="M49" s="5"/>
      <c r="N49" s="5"/>
      <c r="O49" s="2" t="s">
        <v>19</v>
      </c>
      <c r="P49" s="5"/>
      <c r="Q49" s="5"/>
      <c r="R49" s="5"/>
      <c r="S49" s="1" t="s">
        <v>74</v>
      </c>
      <c r="T49" s="2"/>
      <c r="U49" s="2"/>
    </row>
    <row r="50" spans="4:21" x14ac:dyDescent="0.25">
      <c r="D50" s="2"/>
      <c r="E50" s="2"/>
      <c r="F50" s="2"/>
      <c r="G50" s="2"/>
      <c r="H50" s="2"/>
      <c r="I50" s="2"/>
      <c r="J50" s="5"/>
      <c r="K50" s="5"/>
      <c r="L50" s="5"/>
      <c r="M50" s="5"/>
      <c r="N50" s="5"/>
      <c r="O50" s="2"/>
      <c r="P50" s="5"/>
      <c r="Q50" s="5"/>
      <c r="R50" s="5"/>
      <c r="S50" s="2"/>
      <c r="T50" s="2"/>
      <c r="U50" s="2"/>
    </row>
    <row r="51" spans="4:21" x14ac:dyDescent="0.25">
      <c r="D51" s="2"/>
      <c r="E51" s="2"/>
      <c r="F51" s="2"/>
      <c r="G51" s="2"/>
      <c r="H51" s="2"/>
      <c r="I51" s="2"/>
      <c r="J51" s="5"/>
      <c r="K51" s="5"/>
      <c r="L51" s="5"/>
      <c r="M51" s="5"/>
      <c r="N51" s="5"/>
      <c r="O51" s="2"/>
      <c r="P51" s="5"/>
      <c r="Q51" s="5"/>
      <c r="R51" s="5"/>
      <c r="S51" s="2"/>
      <c r="T51" s="2"/>
      <c r="U51" s="2"/>
    </row>
    <row r="52" spans="4:21" x14ac:dyDescent="0.25">
      <c r="D52" s="2"/>
      <c r="E52" s="2" t="s">
        <v>41</v>
      </c>
      <c r="F52" s="2"/>
      <c r="G52" s="2"/>
      <c r="H52" s="2"/>
      <c r="I52" s="2"/>
      <c r="J52" s="5">
        <f>SUM(J48:J49)</f>
        <v>6.1809999999999992</v>
      </c>
      <c r="K52" s="5"/>
      <c r="L52" s="5">
        <f>L43+L48+L50</f>
        <v>5.3999999999999999E-2</v>
      </c>
      <c r="M52" s="5"/>
      <c r="N52" s="5">
        <f>N43+N48+N50</f>
        <v>5.3999999999999999E-2</v>
      </c>
      <c r="O52" s="2"/>
      <c r="P52" s="5"/>
      <c r="Q52" s="5"/>
      <c r="R52" s="5"/>
      <c r="S52" s="2"/>
      <c r="T52" s="2"/>
      <c r="U52" s="2"/>
    </row>
    <row r="53" spans="4:21" x14ac:dyDescent="0.25">
      <c r="D53" s="2"/>
      <c r="E53" s="2"/>
      <c r="F53" s="2"/>
      <c r="G53" s="2"/>
      <c r="H53" s="2"/>
      <c r="I53" s="2"/>
      <c r="J53" s="5"/>
      <c r="K53" s="5"/>
      <c r="L53" s="5"/>
      <c r="M53" s="5"/>
      <c r="N53" s="5"/>
      <c r="O53" s="2"/>
      <c r="P53" s="5"/>
      <c r="Q53" s="5"/>
      <c r="R53" s="5"/>
      <c r="S53" s="2"/>
      <c r="T53" s="2"/>
      <c r="U53" s="2"/>
    </row>
    <row r="54" spans="4:21" x14ac:dyDescent="0.25">
      <c r="D54" s="2"/>
      <c r="E54" s="2"/>
      <c r="F54" s="2"/>
      <c r="G54" s="2"/>
      <c r="H54" s="2"/>
      <c r="I54" s="2"/>
      <c r="J54" s="5"/>
      <c r="K54" s="5"/>
      <c r="L54" s="5"/>
      <c r="M54" s="5"/>
      <c r="N54" s="5"/>
      <c r="O54" s="2"/>
      <c r="P54" s="5"/>
      <c r="Q54" s="5"/>
      <c r="R54" s="5"/>
      <c r="S54" s="2"/>
      <c r="T54" s="2"/>
      <c r="U54" s="2"/>
    </row>
    <row r="55" spans="4:21" x14ac:dyDescent="0.25">
      <c r="D55" s="2">
        <v>18</v>
      </c>
      <c r="E55" s="2" t="s">
        <v>61</v>
      </c>
      <c r="F55" s="2" t="s">
        <v>45</v>
      </c>
      <c r="G55" s="2">
        <v>338</v>
      </c>
      <c r="H55" s="2">
        <v>1081</v>
      </c>
      <c r="I55" s="2" t="s">
        <v>32</v>
      </c>
      <c r="J55" s="5">
        <v>0.20899999999999999</v>
      </c>
      <c r="K55" s="5"/>
      <c r="L55" s="5"/>
      <c r="M55" s="5"/>
      <c r="N55" s="5"/>
      <c r="O55" s="2" t="s">
        <v>19</v>
      </c>
      <c r="P55" s="5"/>
      <c r="Q55" s="5"/>
      <c r="R55" s="5"/>
      <c r="S55" s="2" t="s">
        <v>21</v>
      </c>
      <c r="T55" s="2"/>
      <c r="U55" s="2"/>
    </row>
    <row r="56" spans="4:21" x14ac:dyDescent="0.25">
      <c r="D56" s="2"/>
      <c r="E56" s="2"/>
      <c r="F56" s="2"/>
      <c r="G56" s="2"/>
      <c r="H56" s="2"/>
      <c r="I56" s="2" t="s">
        <v>33</v>
      </c>
      <c r="J56" s="5">
        <v>0.20599999999999999</v>
      </c>
      <c r="K56" s="5"/>
      <c r="L56" s="5"/>
      <c r="M56" s="5"/>
      <c r="N56" s="5"/>
      <c r="O56" s="2" t="s">
        <v>19</v>
      </c>
      <c r="P56" s="5"/>
      <c r="Q56" s="5"/>
      <c r="R56" s="5"/>
      <c r="S56" s="2"/>
      <c r="T56" s="2"/>
      <c r="U56" s="2"/>
    </row>
    <row r="57" spans="4:21" x14ac:dyDescent="0.25">
      <c r="D57" s="2"/>
      <c r="E57" s="2"/>
      <c r="F57" s="2"/>
      <c r="G57" s="2"/>
      <c r="H57" s="2"/>
      <c r="I57" s="2"/>
      <c r="J57" s="5"/>
      <c r="K57" s="5"/>
      <c r="L57" s="5"/>
      <c r="M57" s="5"/>
      <c r="N57" s="5"/>
      <c r="O57" s="2"/>
      <c r="P57" s="5"/>
      <c r="Q57" s="5"/>
      <c r="R57" s="5"/>
      <c r="S57" s="2"/>
      <c r="T57" s="2"/>
      <c r="U57" s="2"/>
    </row>
    <row r="58" spans="4:21" x14ac:dyDescent="0.25">
      <c r="D58" s="2"/>
      <c r="E58" s="2"/>
      <c r="F58" s="2"/>
      <c r="G58" s="2"/>
      <c r="H58" s="2"/>
      <c r="I58" s="2"/>
      <c r="J58" s="5"/>
      <c r="K58" s="5"/>
      <c r="L58" s="5"/>
      <c r="M58" s="5"/>
      <c r="N58" s="5"/>
      <c r="O58" s="2"/>
      <c r="P58" s="5"/>
      <c r="Q58" s="5"/>
      <c r="R58" s="5"/>
      <c r="S58" s="2"/>
      <c r="T58" s="2"/>
      <c r="U58" s="2"/>
    </row>
    <row r="59" spans="4:21" x14ac:dyDescent="0.25">
      <c r="D59" s="2">
        <v>19</v>
      </c>
      <c r="E59" s="1" t="s">
        <v>34</v>
      </c>
      <c r="F59" s="2" t="s">
        <v>45</v>
      </c>
      <c r="G59" s="2">
        <v>403</v>
      </c>
      <c r="H59" s="2">
        <v>1239</v>
      </c>
      <c r="I59" s="2" t="s">
        <v>35</v>
      </c>
      <c r="J59" s="5">
        <v>0.20599999999999999</v>
      </c>
      <c r="K59" s="5"/>
      <c r="L59" s="5"/>
      <c r="M59" s="5"/>
      <c r="N59" s="5"/>
      <c r="O59" s="2" t="s">
        <v>19</v>
      </c>
      <c r="P59" s="5"/>
      <c r="Q59" s="5"/>
      <c r="R59" s="5"/>
      <c r="S59" s="2" t="s">
        <v>21</v>
      </c>
      <c r="T59" s="2"/>
      <c r="U59" s="2"/>
    </row>
    <row r="60" spans="4:21" x14ac:dyDescent="0.25">
      <c r="D60" s="2"/>
      <c r="E60" s="1"/>
      <c r="F60" s="2"/>
      <c r="G60" s="2"/>
      <c r="H60" s="2"/>
      <c r="I60" s="2"/>
      <c r="J60" s="5"/>
      <c r="K60" s="5"/>
      <c r="L60" s="5"/>
      <c r="M60" s="5"/>
      <c r="N60" s="5"/>
      <c r="O60" s="2"/>
      <c r="P60" s="5"/>
      <c r="Q60" s="5"/>
      <c r="R60" s="5"/>
      <c r="S60" s="2"/>
      <c r="T60" s="2"/>
      <c r="U60" s="2"/>
    </row>
  </sheetData>
  <mergeCells count="15">
    <mergeCell ref="I3:I4"/>
    <mergeCell ref="J3:J4"/>
    <mergeCell ref="R3:R4"/>
    <mergeCell ref="D3:D4"/>
    <mergeCell ref="E3:E4"/>
    <mergeCell ref="F3:F4"/>
    <mergeCell ref="G3:H3"/>
    <mergeCell ref="S3:S4"/>
    <mergeCell ref="T3:U3"/>
    <mergeCell ref="K3:K4"/>
    <mergeCell ref="P3:Q3"/>
    <mergeCell ref="L3:L4"/>
    <mergeCell ref="M3:M4"/>
    <mergeCell ref="N3:N4"/>
    <mergeCell ref="O3:O4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Krock, Thomas</dc:creator>
  <cp:lastModifiedBy>Briggs, Ethan</cp:lastModifiedBy>
  <dcterms:created xsi:type="dcterms:W3CDTF">2023-02-15T14:19:06Z</dcterms:created>
  <dcterms:modified xsi:type="dcterms:W3CDTF">2024-06-12T22:06:25Z</dcterms:modified>
</cp:coreProperties>
</file>